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0490" windowHeight="7155" activeTab="1"/>
  </bookViews>
  <sheets>
    <sheet name="Лист1" sheetId="1" r:id="rId1"/>
    <sheet name="Лист1 (2)" sheetId="2" r:id="rId2"/>
    <sheet name="Лист2" sheetId="3" r:id="rId3"/>
    <sheet name="Лист3" sheetId="4" r:id="rId4"/>
  </sheets>
  <calcPr calcId="152511"/>
</workbook>
</file>

<file path=xl/calcChain.xml><?xml version="1.0" encoding="utf-8"?>
<calcChain xmlns="http://schemas.openxmlformats.org/spreadsheetml/2006/main">
  <c r="J14" i="1" l="1"/>
  <c r="K13" i="2" l="1"/>
  <c r="L11" i="2"/>
  <c r="L13" i="2" s="1"/>
  <c r="K14" i="1" l="1"/>
</calcChain>
</file>

<file path=xl/sharedStrings.xml><?xml version="1.0" encoding="utf-8"?>
<sst xmlns="http://schemas.openxmlformats.org/spreadsheetml/2006/main" count="87" uniqueCount="49">
  <si>
    <t>Наименование расходного обязательства</t>
  </si>
  <si>
    <t>Раздел</t>
  </si>
  <si>
    <t>Подраздел</t>
  </si>
  <si>
    <t>КЦСР</t>
  </si>
  <si>
    <t>КВР</t>
  </si>
  <si>
    <t>НПА, устанавливающий расходное публичное нормативное обязательство</t>
  </si>
  <si>
    <t>Категории получателей</t>
  </si>
  <si>
    <t>Вид пособия, выплаты, компенсации</t>
  </si>
  <si>
    <t>НПА, устанавливающий размер пенсии, пособия, компенсации</t>
  </si>
  <si>
    <t>Количество получателей</t>
  </si>
  <si>
    <t>Сумма выплаты в соответствии с ПНО</t>
  </si>
  <si>
    <t>Необходимая сумма средств (итого)</t>
  </si>
  <si>
    <t>Тип бюджетного обязательства</t>
  </si>
  <si>
    <t>Доплаты к пенсиям государственных служащих субъектов Российской федерации и муниципальных служащих</t>
  </si>
  <si>
    <t>01</t>
  </si>
  <si>
    <t>9900010100</t>
  </si>
  <si>
    <t>312</t>
  </si>
  <si>
    <t>Закон НСО от 01.02.2005г. №265-ОЗ "О государственной гражданской службе НСО"</t>
  </si>
  <si>
    <t>Государственные служащие субъектов Российской федерации и муниципальные служащие</t>
  </si>
  <si>
    <t>Выплата ежемесячной доплаты</t>
  </si>
  <si>
    <t>Расходы на выплату ежемесячной доплаты (постановление губернатора НСО от 10.12.2007г. №483 "Об утверждении Положения о порядке установления, выплаты и перерасчета ежемесячной доплаты к трудовой пенсии лицам, замещавшим государственные должности НСО"</t>
  </si>
  <si>
    <t>Действующие</t>
  </si>
  <si>
    <t>Итого</t>
  </si>
  <si>
    <t>Расчеты и обоснования бюджетных ассигнований на исполнение публично нормативных обязательств</t>
  </si>
  <si>
    <t>Таблица 1</t>
  </si>
  <si>
    <t>Таблица 2</t>
  </si>
  <si>
    <t>(доплаты к пенсиям муниципальных служащих на 2019 год)</t>
  </si>
  <si>
    <t>(доплаты к пенсиям муниципальных служащих на 2020-2021 годы)</t>
  </si>
  <si>
    <t>Распределения бюджетных ассигнований на исполнение публично нормативных обязательств на 2019 год и плановый период 2020 и 2021 годов</t>
  </si>
  <si>
    <t xml:space="preserve">Распределение бюджетных ассигнований на исполнение публично нормативных обязательств на 2019 год </t>
  </si>
  <si>
    <t xml:space="preserve">Наименование </t>
  </si>
  <si>
    <t>ГРБС</t>
  </si>
  <si>
    <t>РЗ/ПР</t>
  </si>
  <si>
    <t>ЦСР</t>
  </si>
  <si>
    <t>ВР</t>
  </si>
  <si>
    <t>Сумма</t>
  </si>
  <si>
    <t>Доплаты к пенсиям мунициальных служащих</t>
  </si>
  <si>
    <t>Таблца 2</t>
  </si>
  <si>
    <t>Приложени 6</t>
  </si>
  <si>
    <t>Приложение 6</t>
  </si>
  <si>
    <t xml:space="preserve">к решению  00  сессии  Совета депутатов Новочекинского сельсовета Кыштовского района Новосибирской области   района Новосибирской области на 2019 год и плановый период 2020-2021 годов </t>
  </si>
  <si>
    <t xml:space="preserve">администрация Новочекиского сельсовета Кыштовского района Ноосибирской области </t>
  </si>
  <si>
    <t xml:space="preserve">администрация Новочекинского сельсовета Кыштовского района Ноосибирской области </t>
  </si>
  <si>
    <t xml:space="preserve">Распределение бюджетных ассигнований на исполнение публично - нормативных обязательств на 2020-2021 годы </t>
  </si>
  <si>
    <t xml:space="preserve"> к решению 54 сессии Совета депутатов</t>
  </si>
  <si>
    <t xml:space="preserve"> Новочекинского сельсовета Кыштовского района</t>
  </si>
  <si>
    <t xml:space="preserve">"О бюджете Новочекинского сельсовета Кыштовского </t>
  </si>
  <si>
    <t xml:space="preserve">района на 2019 год и плановый период 2020 и 2021 годов </t>
  </si>
  <si>
    <t>от 27.12.2018г.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</si>
</sst>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wrapText="1"/>
    </xf>
    <xf numFmtId="0" fontId="1" fillId="0" borderId="1" xfId="0" applyFont="1" applyBorder="1" applyAlignment="1">
      <alignment horizontal="left"/>
    </xf>
    <xf numFmtId="49" fontId="1" fillId="0" borderId="1" xfId="0" applyNumberFormat="1" applyFont="1" applyBorder="1"/>
    <xf numFmtId="49" fontId="1" fillId="0" borderId="1" xfId="0" applyNumberFormat="1" applyFont="1" applyBorder="1" applyAlignment="1">
      <alignment wrapText="1"/>
    </xf>
    <xf numFmtId="0" fontId="1" fillId="0" borderId="1" xfId="0" applyFont="1" applyBorder="1"/>
    <xf numFmtId="4" fontId="1" fillId="0" borderId="1" xfId="0" applyNumberFormat="1" applyFont="1" applyBorder="1" applyAlignment="1">
      <alignment wrapText="1"/>
    </xf>
    <xf numFmtId="0" fontId="2" fillId="0" borderId="0" xfId="0" applyFont="1"/>
    <xf numFmtId="0" fontId="2" fillId="0" borderId="1" xfId="0" applyFont="1" applyBorder="1" applyAlignment="1">
      <alignment wrapText="1"/>
    </xf>
    <xf numFmtId="0" fontId="2" fillId="0" borderId="1" xfId="0" applyFont="1" applyBorder="1"/>
    <xf numFmtId="4" fontId="2" fillId="0" borderId="1" xfId="0" applyNumberFormat="1" applyFont="1" applyBorder="1"/>
    <xf numFmtId="0" fontId="0" fillId="0" borderId="0" xfId="0" applyAlignment="1">
      <alignment horizontal="right"/>
    </xf>
    <xf numFmtId="0" fontId="3" fillId="0" borderId="0" xfId="0" applyFont="1" applyAlignment="1">
      <alignment horizontal="right" wrapText="1"/>
    </xf>
    <xf numFmtId="0" fontId="3" fillId="0" borderId="0" xfId="0" applyFont="1" applyAlignment="1">
      <alignment horizontal="right" wrapText="1"/>
    </xf>
    <xf numFmtId="0" fontId="1" fillId="0" borderId="0" xfId="0" applyFont="1" applyAlignment="1">
      <alignment wrapText="1"/>
    </xf>
    <xf numFmtId="0" fontId="1" fillId="0" borderId="1" xfId="0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/>
    <xf numFmtId="0" fontId="4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left" wrapText="1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horizontal="right"/>
    </xf>
    <xf numFmtId="0" fontId="2" fillId="0" borderId="0" xfId="0" applyFont="1" applyAlignment="1">
      <alignment horizontal="center" wrapText="1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wrapText="1"/>
    </xf>
    <xf numFmtId="0" fontId="3" fillId="0" borderId="0" xfId="0" applyFont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7"/>
  <sheetViews>
    <sheetView topLeftCell="D1" workbookViewId="0">
      <selection activeCell="L7" sqref="L7:M7"/>
    </sheetView>
  </sheetViews>
  <sheetFormatPr defaultRowHeight="15" x14ac:dyDescent="0.25"/>
  <cols>
    <col min="1" max="1" width="24" customWidth="1"/>
    <col min="2" max="2" width="9.28515625" bestFit="1" customWidth="1"/>
    <col min="4" max="4" width="13.28515625" customWidth="1"/>
    <col min="5" max="5" width="8" customWidth="1"/>
    <col min="6" max="6" width="24.85546875" customWidth="1"/>
    <col min="7" max="7" width="17.28515625" customWidth="1"/>
    <col min="8" max="8" width="17.5703125" customWidth="1"/>
    <col min="9" max="9" width="29" customWidth="1"/>
    <col min="10" max="10" width="9.28515625" bestFit="1" customWidth="1"/>
    <col min="11" max="11" width="9.42578125" bestFit="1" customWidth="1"/>
    <col min="12" max="12" width="11.28515625" bestFit="1" customWidth="1"/>
    <col min="13" max="13" width="16" customWidth="1"/>
  </cols>
  <sheetData>
    <row r="1" spans="1:14" x14ac:dyDescent="0.25">
      <c r="L1" s="25"/>
      <c r="M1" s="25"/>
    </row>
    <row r="2" spans="1:14" x14ac:dyDescent="0.25">
      <c r="I2" s="26" t="s">
        <v>39</v>
      </c>
      <c r="J2" s="26"/>
      <c r="K2" s="26"/>
      <c r="L2" s="26"/>
      <c r="M2" s="26"/>
    </row>
    <row r="3" spans="1:14" x14ac:dyDescent="0.25">
      <c r="I3" s="26" t="s">
        <v>44</v>
      </c>
      <c r="J3" s="26"/>
      <c r="K3" s="26"/>
      <c r="L3" s="26"/>
      <c r="M3" s="26"/>
    </row>
    <row r="4" spans="1:14" x14ac:dyDescent="0.25">
      <c r="I4" s="26" t="s">
        <v>45</v>
      </c>
      <c r="J4" s="26"/>
      <c r="K4" s="26"/>
      <c r="L4" s="26"/>
      <c r="M4" s="26"/>
    </row>
    <row r="5" spans="1:14" x14ac:dyDescent="0.25">
      <c r="I5" s="26" t="s">
        <v>46</v>
      </c>
      <c r="J5" s="26"/>
      <c r="K5" s="26"/>
      <c r="L5" s="26"/>
      <c r="M5" s="26"/>
    </row>
    <row r="6" spans="1:14" x14ac:dyDescent="0.25">
      <c r="I6" s="26" t="s">
        <v>47</v>
      </c>
      <c r="J6" s="26"/>
      <c r="K6" s="26"/>
      <c r="L6" s="26"/>
      <c r="M6" s="26"/>
    </row>
    <row r="7" spans="1:14" s="12" customFormat="1" ht="19.5" customHeight="1" x14ac:dyDescent="0.25">
      <c r="L7" s="30" t="s">
        <v>48</v>
      </c>
      <c r="M7" s="30"/>
      <c r="N7" s="13"/>
    </row>
    <row r="8" spans="1:14" ht="35.25" customHeight="1" x14ac:dyDescent="0.25">
      <c r="A8" s="24" t="s">
        <v>23</v>
      </c>
      <c r="B8" s="24"/>
      <c r="C8" s="24"/>
      <c r="D8" s="24"/>
      <c r="E8" s="24"/>
      <c r="F8" s="24"/>
      <c r="G8" s="24"/>
      <c r="H8" s="24"/>
      <c r="I8" s="24"/>
      <c r="J8" s="24"/>
      <c r="K8" s="24"/>
      <c r="L8" s="24"/>
      <c r="M8" s="24"/>
    </row>
    <row r="9" spans="1:14" ht="15.75" x14ac:dyDescent="0.25">
      <c r="A9" s="8"/>
      <c r="B9" s="8"/>
      <c r="C9" s="8"/>
      <c r="D9" s="24" t="s">
        <v>26</v>
      </c>
      <c r="E9" s="24"/>
      <c r="F9" s="24"/>
      <c r="G9" s="24"/>
      <c r="H9" s="24"/>
      <c r="I9" s="24"/>
      <c r="J9" s="8"/>
      <c r="K9" s="8"/>
      <c r="L9" s="8"/>
      <c r="M9" s="8" t="s">
        <v>24</v>
      </c>
    </row>
    <row r="10" spans="1:14" ht="15.75" x14ac:dyDescent="0.25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</row>
    <row r="11" spans="1:14" ht="94.5" x14ac:dyDescent="0.25">
      <c r="A11" s="9" t="s">
        <v>0</v>
      </c>
      <c r="B11" s="9" t="s">
        <v>1</v>
      </c>
      <c r="C11" s="9" t="s">
        <v>2</v>
      </c>
      <c r="D11" s="9" t="s">
        <v>3</v>
      </c>
      <c r="E11" s="9" t="s">
        <v>4</v>
      </c>
      <c r="F11" s="9" t="s">
        <v>5</v>
      </c>
      <c r="G11" s="9" t="s">
        <v>6</v>
      </c>
      <c r="H11" s="9" t="s">
        <v>7</v>
      </c>
      <c r="I11" s="9" t="s">
        <v>8</v>
      </c>
      <c r="J11" s="9" t="s">
        <v>9</v>
      </c>
      <c r="K11" s="9" t="s">
        <v>10</v>
      </c>
      <c r="L11" s="9" t="s">
        <v>11</v>
      </c>
      <c r="M11" s="9" t="s">
        <v>12</v>
      </c>
    </row>
    <row r="12" spans="1:14" ht="204.75" x14ac:dyDescent="0.25">
      <c r="A12" s="2" t="s">
        <v>13</v>
      </c>
      <c r="B12" s="3">
        <v>10</v>
      </c>
      <c r="C12" s="4" t="s">
        <v>14</v>
      </c>
      <c r="D12" s="4" t="s">
        <v>15</v>
      </c>
      <c r="E12" s="4" t="s">
        <v>16</v>
      </c>
      <c r="F12" s="5" t="s">
        <v>17</v>
      </c>
      <c r="G12" s="2" t="s">
        <v>18</v>
      </c>
      <c r="H12" s="5" t="s">
        <v>19</v>
      </c>
      <c r="I12" s="2" t="s">
        <v>20</v>
      </c>
      <c r="J12" s="6">
        <v>1</v>
      </c>
      <c r="K12" s="7">
        <v>6228.63</v>
      </c>
      <c r="L12" s="7">
        <v>74743.56</v>
      </c>
      <c r="M12" s="6" t="s">
        <v>21</v>
      </c>
    </row>
    <row r="13" spans="1:14" ht="15.75" x14ac:dyDescent="0.25">
      <c r="A13" s="6"/>
      <c r="B13" s="6"/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</row>
    <row r="14" spans="1:14" ht="15.75" x14ac:dyDescent="0.25">
      <c r="A14" s="6"/>
      <c r="B14" s="6"/>
      <c r="C14" s="6"/>
      <c r="D14" s="6"/>
      <c r="E14" s="6"/>
      <c r="F14" s="10" t="s">
        <v>22</v>
      </c>
      <c r="G14" s="10"/>
      <c r="H14" s="10"/>
      <c r="I14" s="10"/>
      <c r="J14" s="10">
        <f>J12</f>
        <v>1</v>
      </c>
      <c r="K14" s="11">
        <f>SUM(K12)</f>
        <v>6228.63</v>
      </c>
      <c r="L14" s="11">
        <v>74743.56</v>
      </c>
      <c r="M14" s="10"/>
    </row>
    <row r="15" spans="1:14" ht="15.75" x14ac:dyDescent="0.25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</row>
    <row r="16" spans="1:14" ht="15.75" x14ac:dyDescent="0.25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</row>
    <row r="17" spans="1:13" ht="15.75" x14ac:dyDescent="0.25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</row>
  </sheetData>
  <mergeCells count="9">
    <mergeCell ref="A8:M8"/>
    <mergeCell ref="D9:I9"/>
    <mergeCell ref="L7:M7"/>
    <mergeCell ref="L1:M1"/>
    <mergeCell ref="I2:M2"/>
    <mergeCell ref="I3:M3"/>
    <mergeCell ref="I4:M4"/>
    <mergeCell ref="I5:M5"/>
    <mergeCell ref="I6:M6"/>
  </mergeCells>
  <pageMargins left="0.70866141732283472" right="0.70866141732283472" top="0.74803149606299213" bottom="0.74803149606299213" header="0.31496062992125984" footer="0.31496062992125984"/>
  <pageSetup paperSize="9" scale="66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6"/>
  <sheetViews>
    <sheetView tabSelected="1" topLeftCell="F1" workbookViewId="0">
      <selection activeCell="L6" sqref="L6:M6"/>
    </sheetView>
  </sheetViews>
  <sheetFormatPr defaultRowHeight="15" x14ac:dyDescent="0.25"/>
  <cols>
    <col min="1" max="1" width="24" customWidth="1"/>
    <col min="2" max="2" width="9.28515625" bestFit="1" customWidth="1"/>
    <col min="4" max="4" width="13.28515625" customWidth="1"/>
    <col min="5" max="5" width="8" customWidth="1"/>
    <col min="6" max="6" width="24.85546875" customWidth="1"/>
    <col min="7" max="7" width="17.28515625" customWidth="1"/>
    <col min="8" max="8" width="17.5703125" customWidth="1"/>
    <col min="9" max="9" width="29" customWidth="1"/>
    <col min="10" max="10" width="9.28515625" bestFit="1" customWidth="1"/>
    <col min="11" max="11" width="9.42578125" bestFit="1" customWidth="1"/>
    <col min="12" max="12" width="11.28515625" bestFit="1" customWidth="1"/>
    <col min="13" max="13" width="16" customWidth="1"/>
  </cols>
  <sheetData>
    <row r="1" spans="1:13" x14ac:dyDescent="0.25">
      <c r="I1" s="26" t="s">
        <v>39</v>
      </c>
      <c r="J1" s="26"/>
      <c r="K1" s="26"/>
      <c r="L1" s="26"/>
      <c r="M1" s="26"/>
    </row>
    <row r="2" spans="1:13" x14ac:dyDescent="0.25">
      <c r="I2" s="26" t="s">
        <v>44</v>
      </c>
      <c r="J2" s="26"/>
      <c r="K2" s="26"/>
      <c r="L2" s="26"/>
      <c r="M2" s="26"/>
    </row>
    <row r="3" spans="1:13" x14ac:dyDescent="0.25">
      <c r="I3" s="26" t="s">
        <v>45</v>
      </c>
      <c r="J3" s="26"/>
      <c r="K3" s="26"/>
      <c r="L3" s="26"/>
      <c r="M3" s="26"/>
    </row>
    <row r="4" spans="1:13" x14ac:dyDescent="0.25">
      <c r="I4" s="26" t="s">
        <v>46</v>
      </c>
      <c r="J4" s="26"/>
      <c r="K4" s="26"/>
      <c r="L4" s="26"/>
      <c r="M4" s="26"/>
    </row>
    <row r="5" spans="1:13" x14ac:dyDescent="0.25">
      <c r="I5" s="26" t="s">
        <v>47</v>
      </c>
      <c r="J5" s="26"/>
      <c r="K5" s="26"/>
      <c r="L5" s="26"/>
      <c r="M5" s="26"/>
    </row>
    <row r="6" spans="1:13" x14ac:dyDescent="0.25">
      <c r="I6" s="12"/>
      <c r="J6" s="12"/>
      <c r="K6" s="12"/>
      <c r="L6" s="26" t="s">
        <v>48</v>
      </c>
      <c r="M6" s="26"/>
    </row>
    <row r="7" spans="1:13" ht="35.25" customHeight="1" x14ac:dyDescent="0.25">
      <c r="A7" s="24" t="s">
        <v>23</v>
      </c>
      <c r="B7" s="24"/>
      <c r="C7" s="24"/>
      <c r="D7" s="24"/>
      <c r="E7" s="24"/>
      <c r="F7" s="24"/>
      <c r="G7" s="24"/>
      <c r="H7" s="24"/>
      <c r="I7" s="24"/>
      <c r="J7" s="24"/>
      <c r="K7" s="24"/>
      <c r="L7" s="24"/>
      <c r="M7" s="24"/>
    </row>
    <row r="8" spans="1:13" ht="15.75" x14ac:dyDescent="0.25">
      <c r="A8" s="8"/>
      <c r="B8" s="8"/>
      <c r="C8" s="8"/>
      <c r="D8" s="24" t="s">
        <v>27</v>
      </c>
      <c r="E8" s="24"/>
      <c r="F8" s="24"/>
      <c r="G8" s="24"/>
      <c r="H8" s="24"/>
      <c r="I8" s="24"/>
      <c r="J8" s="8"/>
      <c r="K8" s="8"/>
      <c r="L8" s="8"/>
      <c r="M8" s="8" t="s">
        <v>25</v>
      </c>
    </row>
    <row r="9" spans="1:13" ht="15.75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</row>
    <row r="10" spans="1:13" ht="94.5" x14ac:dyDescent="0.25">
      <c r="A10" s="9" t="s">
        <v>0</v>
      </c>
      <c r="B10" s="9" t="s">
        <v>1</v>
      </c>
      <c r="C10" s="9" t="s">
        <v>2</v>
      </c>
      <c r="D10" s="9" t="s">
        <v>3</v>
      </c>
      <c r="E10" s="9" t="s">
        <v>4</v>
      </c>
      <c r="F10" s="9" t="s">
        <v>5</v>
      </c>
      <c r="G10" s="9" t="s">
        <v>6</v>
      </c>
      <c r="H10" s="9" t="s">
        <v>7</v>
      </c>
      <c r="I10" s="9" t="s">
        <v>8</v>
      </c>
      <c r="J10" s="9" t="s">
        <v>9</v>
      </c>
      <c r="K10" s="9" t="s">
        <v>10</v>
      </c>
      <c r="L10" s="9" t="s">
        <v>11</v>
      </c>
      <c r="M10" s="9" t="s">
        <v>12</v>
      </c>
    </row>
    <row r="11" spans="1:13" ht="204.75" x14ac:dyDescent="0.25">
      <c r="A11" s="2" t="s">
        <v>13</v>
      </c>
      <c r="B11" s="3">
        <v>10</v>
      </c>
      <c r="C11" s="4" t="s">
        <v>14</v>
      </c>
      <c r="D11" s="4" t="s">
        <v>15</v>
      </c>
      <c r="E11" s="4" t="s">
        <v>16</v>
      </c>
      <c r="F11" s="5" t="s">
        <v>17</v>
      </c>
      <c r="G11" s="2" t="s">
        <v>18</v>
      </c>
      <c r="H11" s="5" t="s">
        <v>19</v>
      </c>
      <c r="I11" s="2" t="s">
        <v>20</v>
      </c>
      <c r="J11" s="6">
        <v>0</v>
      </c>
      <c r="K11" s="7">
        <v>0</v>
      </c>
      <c r="L11" s="7">
        <f>J11*K11*12</f>
        <v>0</v>
      </c>
      <c r="M11" s="6" t="s">
        <v>21</v>
      </c>
    </row>
    <row r="12" spans="1:13" ht="15.75" x14ac:dyDescent="0.25">
      <c r="A12" s="6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</row>
    <row r="13" spans="1:13" ht="15.75" x14ac:dyDescent="0.25">
      <c r="A13" s="6"/>
      <c r="B13" s="6"/>
      <c r="C13" s="6"/>
      <c r="D13" s="6"/>
      <c r="E13" s="6"/>
      <c r="F13" s="10" t="s">
        <v>22</v>
      </c>
      <c r="G13" s="10"/>
      <c r="H13" s="10"/>
      <c r="I13" s="10"/>
      <c r="J13" s="10">
        <v>0</v>
      </c>
      <c r="K13" s="11">
        <f>SUM(K11)</f>
        <v>0</v>
      </c>
      <c r="L13" s="11">
        <f>SUM(L11)</f>
        <v>0</v>
      </c>
      <c r="M13" s="10"/>
    </row>
    <row r="14" spans="1:13" ht="15.75" x14ac:dyDescent="0.25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</row>
    <row r="15" spans="1:13" ht="15.75" x14ac:dyDescent="0.25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</row>
    <row r="16" spans="1:13" ht="15.75" x14ac:dyDescent="0.25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</row>
  </sheetData>
  <mergeCells count="8">
    <mergeCell ref="L6:M6"/>
    <mergeCell ref="A7:M7"/>
    <mergeCell ref="D8:I8"/>
    <mergeCell ref="I1:M1"/>
    <mergeCell ref="I2:M2"/>
    <mergeCell ref="I3:M3"/>
    <mergeCell ref="I4:M4"/>
    <mergeCell ref="I5:M5"/>
  </mergeCells>
  <pageMargins left="0.70866141732283472" right="0.70866141732283472" top="0.74803149606299213" bottom="0.74803149606299213" header="0.31496062992125984" footer="0.31496062992125984"/>
  <pageSetup paperSize="9" scale="66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2"/>
  <sheetViews>
    <sheetView workbookViewId="0">
      <selection activeCell="F9" sqref="F9"/>
    </sheetView>
  </sheetViews>
  <sheetFormatPr defaultRowHeight="15" x14ac:dyDescent="0.25"/>
  <cols>
    <col min="1" max="1" width="24" customWidth="1"/>
    <col min="2" max="2" width="9.28515625" bestFit="1" customWidth="1"/>
    <col min="4" max="4" width="13.28515625" customWidth="1"/>
    <col min="5" max="5" width="4.42578125" customWidth="1"/>
    <col min="6" max="6" width="28.5703125" customWidth="1"/>
  </cols>
  <sheetData>
    <row r="1" spans="1:7" x14ac:dyDescent="0.25">
      <c r="F1" t="s">
        <v>38</v>
      </c>
    </row>
    <row r="2" spans="1:7" s="12" customFormat="1" ht="114.75" customHeight="1" x14ac:dyDescent="0.25">
      <c r="F2" s="21" t="s">
        <v>40</v>
      </c>
      <c r="G2" s="14"/>
    </row>
    <row r="3" spans="1:7" ht="35.25" customHeight="1" x14ac:dyDescent="0.25">
      <c r="A3" s="27" t="s">
        <v>28</v>
      </c>
      <c r="B3" s="27"/>
      <c r="C3" s="27"/>
      <c r="D3" s="27"/>
      <c r="E3" s="27"/>
      <c r="F3" s="27"/>
    </row>
    <row r="4" spans="1:7" ht="15.75" x14ac:dyDescent="0.25">
      <c r="A4" s="8"/>
      <c r="B4" s="8"/>
      <c r="C4" s="8"/>
      <c r="D4" s="28"/>
      <c r="E4" s="28"/>
      <c r="F4" s="28"/>
    </row>
    <row r="5" spans="1:7" s="15" customFormat="1" ht="37.5" customHeight="1" x14ac:dyDescent="0.25">
      <c r="A5" s="29" t="s">
        <v>29</v>
      </c>
      <c r="B5" s="29"/>
      <c r="C5" s="29"/>
      <c r="D5" s="29"/>
      <c r="E5" s="29"/>
      <c r="F5" s="29"/>
    </row>
    <row r="6" spans="1:7" ht="15.75" x14ac:dyDescent="0.25">
      <c r="A6" s="1"/>
      <c r="B6" s="1"/>
      <c r="C6" s="1"/>
      <c r="D6" s="1"/>
      <c r="E6" s="1"/>
      <c r="F6" s="23" t="s">
        <v>24</v>
      </c>
    </row>
    <row r="7" spans="1:7" ht="15.75" x14ac:dyDescent="0.25">
      <c r="A7" s="18" t="s">
        <v>30</v>
      </c>
      <c r="B7" s="18" t="s">
        <v>31</v>
      </c>
      <c r="C7" s="18" t="s">
        <v>32</v>
      </c>
      <c r="D7" s="18" t="s">
        <v>33</v>
      </c>
      <c r="E7" s="18" t="s">
        <v>34</v>
      </c>
      <c r="F7" s="18" t="s">
        <v>35</v>
      </c>
    </row>
    <row r="8" spans="1:7" ht="79.5" customHeight="1" x14ac:dyDescent="0.25">
      <c r="A8" s="9" t="s">
        <v>41</v>
      </c>
      <c r="B8" s="16">
        <v>374</v>
      </c>
      <c r="C8" s="17"/>
      <c r="D8" s="17"/>
      <c r="E8" s="17"/>
      <c r="F8" s="5"/>
    </row>
    <row r="9" spans="1:7" ht="47.25" x14ac:dyDescent="0.25">
      <c r="A9" s="2" t="s">
        <v>36</v>
      </c>
      <c r="B9" s="16">
        <v>374</v>
      </c>
      <c r="C9" s="16">
        <v>1001</v>
      </c>
      <c r="D9" s="16">
        <v>9900010100</v>
      </c>
      <c r="E9" s="16">
        <v>310</v>
      </c>
      <c r="F9" s="16">
        <v>74743.56</v>
      </c>
    </row>
    <row r="10" spans="1:7" ht="15.75" x14ac:dyDescent="0.25">
      <c r="A10" s="1"/>
      <c r="B10" s="1"/>
      <c r="C10" s="1"/>
      <c r="D10" s="1"/>
      <c r="E10" s="1"/>
      <c r="F10" s="1"/>
    </row>
    <row r="11" spans="1:7" ht="15.75" x14ac:dyDescent="0.25">
      <c r="A11" s="1"/>
      <c r="B11" s="1"/>
      <c r="C11" s="1"/>
      <c r="D11" s="1"/>
      <c r="E11" s="1"/>
      <c r="F11" s="1"/>
    </row>
    <row r="12" spans="1:7" ht="15.75" x14ac:dyDescent="0.25">
      <c r="A12" s="1"/>
      <c r="B12" s="1"/>
      <c r="C12" s="1"/>
      <c r="D12" s="1"/>
      <c r="E12" s="1"/>
      <c r="F12" s="1"/>
    </row>
  </sheetData>
  <mergeCells count="3">
    <mergeCell ref="A3:F3"/>
    <mergeCell ref="D4:F4"/>
    <mergeCell ref="A5:F5"/>
  </mergeCells>
  <pageMargins left="0.7" right="0.7" top="0.75" bottom="0.75" header="0.3" footer="0.3"/>
  <pageSetup paperSize="9" scale="98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G12"/>
  <sheetViews>
    <sheetView workbookViewId="0">
      <selection activeCell="D8" sqref="D8"/>
    </sheetView>
  </sheetViews>
  <sheetFormatPr defaultRowHeight="15" x14ac:dyDescent="0.25"/>
  <cols>
    <col min="1" max="1" width="24" customWidth="1"/>
    <col min="2" max="2" width="9.28515625" bestFit="1" customWidth="1"/>
    <col min="4" max="4" width="13.28515625" customWidth="1"/>
    <col min="5" max="5" width="8" customWidth="1"/>
    <col min="6" max="6" width="15.42578125" customWidth="1"/>
    <col min="7" max="7" width="15.5703125" customWidth="1"/>
  </cols>
  <sheetData>
    <row r="2" spans="1:7" s="12" customFormat="1" ht="16.5" customHeight="1" x14ac:dyDescent="0.25">
      <c r="G2" s="14" t="s">
        <v>39</v>
      </c>
    </row>
    <row r="3" spans="1:7" ht="15.75" customHeight="1" x14ac:dyDescent="0.25">
      <c r="A3" s="27"/>
      <c r="B3" s="27"/>
      <c r="C3" s="27"/>
      <c r="D3" s="27"/>
      <c r="E3" s="27"/>
      <c r="F3" s="27"/>
    </row>
    <row r="4" spans="1:7" ht="15.75" hidden="1" x14ac:dyDescent="0.25">
      <c r="A4" s="8"/>
      <c r="B4" s="8"/>
      <c r="C4" s="8"/>
      <c r="D4" s="28"/>
      <c r="E4" s="28"/>
      <c r="F4" s="28"/>
    </row>
    <row r="5" spans="1:7" s="15" customFormat="1" ht="37.5" customHeight="1" x14ac:dyDescent="0.25">
      <c r="A5" s="29" t="s">
        <v>43</v>
      </c>
      <c r="B5" s="29"/>
      <c r="C5" s="29"/>
      <c r="D5" s="29"/>
      <c r="E5" s="29"/>
      <c r="F5" s="29"/>
    </row>
    <row r="6" spans="1:7" ht="15.75" x14ac:dyDescent="0.25">
      <c r="A6" s="1"/>
      <c r="B6" s="1"/>
      <c r="C6" s="1"/>
      <c r="D6" s="1"/>
      <c r="E6" s="1"/>
      <c r="F6" s="1"/>
      <c r="G6" s="22" t="s">
        <v>37</v>
      </c>
    </row>
    <row r="7" spans="1:7" ht="15.75" x14ac:dyDescent="0.25">
      <c r="A7" s="18" t="s">
        <v>30</v>
      </c>
      <c r="B7" s="18" t="s">
        <v>31</v>
      </c>
      <c r="C7" s="18" t="s">
        <v>32</v>
      </c>
      <c r="D7" s="18" t="s">
        <v>33</v>
      </c>
      <c r="E7" s="18" t="s">
        <v>34</v>
      </c>
      <c r="F7" s="18">
        <v>2020</v>
      </c>
      <c r="G7" s="20">
        <v>2021</v>
      </c>
    </row>
    <row r="8" spans="1:7" ht="79.5" customHeight="1" x14ac:dyDescent="0.25">
      <c r="A8" s="9" t="s">
        <v>42</v>
      </c>
      <c r="B8" s="16">
        <v>374</v>
      </c>
      <c r="C8" s="17"/>
      <c r="D8" s="17"/>
      <c r="E8" s="17"/>
      <c r="F8" s="5"/>
      <c r="G8" s="19"/>
    </row>
    <row r="9" spans="1:7" ht="47.25" x14ac:dyDescent="0.25">
      <c r="A9" s="2" t="s">
        <v>36</v>
      </c>
      <c r="B9" s="16">
        <v>374</v>
      </c>
      <c r="C9" s="16">
        <v>1001</v>
      </c>
      <c r="D9" s="16">
        <v>9900010100</v>
      </c>
      <c r="E9" s="16">
        <v>310</v>
      </c>
      <c r="F9" s="16"/>
      <c r="G9" s="19"/>
    </row>
    <row r="10" spans="1:7" ht="15.75" x14ac:dyDescent="0.25">
      <c r="A10" s="1"/>
      <c r="B10" s="1"/>
      <c r="C10" s="1"/>
      <c r="D10" s="1"/>
      <c r="E10" s="1"/>
      <c r="F10" s="1"/>
    </row>
    <row r="11" spans="1:7" ht="15.75" x14ac:dyDescent="0.25">
      <c r="A11" s="1"/>
      <c r="B11" s="1"/>
      <c r="C11" s="1"/>
      <c r="D11" s="1"/>
      <c r="E11" s="1"/>
      <c r="F11" s="1"/>
    </row>
    <row r="12" spans="1:7" ht="15.75" x14ac:dyDescent="0.25">
      <c r="A12" s="1"/>
      <c r="B12" s="1"/>
      <c r="C12" s="1"/>
      <c r="D12" s="1"/>
      <c r="E12" s="1"/>
      <c r="F12" s="1"/>
    </row>
  </sheetData>
  <mergeCells count="3">
    <mergeCell ref="A3:F3"/>
    <mergeCell ref="D4:F4"/>
    <mergeCell ref="A5:F5"/>
  </mergeCells>
  <pageMargins left="0.7" right="0.7" top="0.75" bottom="0.75" header="0.3" footer="0.3"/>
  <pageSetup paperSize="9" scale="9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Лист1</vt:lpstr>
      <vt:lpstr>Лист1 (2)</vt:lpstr>
      <vt:lpstr>Лист2</vt:lpstr>
      <vt:lpstr>Лист3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2018-12-29T02:45:17Z</dcterms:modified>
</cp:coreProperties>
</file>